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silvia_francia\SF GARE 2025\PA CHIRURGIA VERTEBRALE\DEFINITIVO\"/>
    </mc:Choice>
  </mc:AlternateContent>
  <xr:revisionPtr revIDLastSave="0" documentId="13_ncr:1_{0151FD86-4C1C-4EAB-B85B-79BD44DB1887}" xr6:coauthVersionLast="47" xr6:coauthVersionMax="47" xr10:uidLastSave="{00000000-0000-0000-0000-000000000000}"/>
  <bookViews>
    <workbookView xWindow="-120" yWindow="-120" windowWidth="29040" windowHeight="15840" tabRatio="503" xr2:uid="{00000000-000D-0000-FFFF-FFFF00000000}"/>
  </bookViews>
  <sheets>
    <sheet name="Scheda offerta economica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70" i="5" l="1"/>
  <c r="O69" i="5"/>
  <c r="O68" i="5"/>
  <c r="O67" i="5"/>
  <c r="O66" i="5"/>
  <c r="O65" i="5"/>
  <c r="O62" i="5"/>
  <c r="O61" i="5"/>
  <c r="O60" i="5"/>
  <c r="O59" i="5"/>
  <c r="O58" i="5"/>
  <c r="O57" i="5"/>
  <c r="O56" i="5"/>
  <c r="O55" i="5"/>
  <c r="O49" i="5"/>
  <c r="O45" i="5"/>
  <c r="O43" i="5"/>
  <c r="O42" i="5"/>
  <c r="O41" i="5"/>
  <c r="O40" i="5"/>
  <c r="O39" i="5"/>
  <c r="O37" i="5"/>
  <c r="O36" i="5"/>
  <c r="O35" i="5"/>
  <c r="O33" i="5"/>
  <c r="O31" i="5"/>
  <c r="O30" i="5"/>
  <c r="O29" i="5"/>
  <c r="P29" i="5" s="1"/>
  <c r="O28" i="5"/>
  <c r="O27" i="5"/>
  <c r="O26" i="5"/>
  <c r="O25" i="5"/>
  <c r="O24" i="5"/>
  <c r="P24" i="5" s="1"/>
  <c r="O23" i="5"/>
  <c r="O22" i="5"/>
  <c r="O21" i="5"/>
  <c r="O20" i="5"/>
  <c r="O19" i="5"/>
  <c r="O18" i="5"/>
  <c r="O17" i="5"/>
  <c r="P16" i="5"/>
  <c r="O16" i="5"/>
  <c r="O15" i="5"/>
  <c r="O14" i="5"/>
  <c r="O13" i="5"/>
  <c r="O12" i="5"/>
  <c r="O11" i="5"/>
  <c r="P11" i="5" s="1"/>
  <c r="O10" i="5"/>
  <c r="O9" i="5"/>
  <c r="P9" i="5" s="1"/>
  <c r="O8" i="5"/>
  <c r="P7" i="5"/>
  <c r="O7" i="5"/>
  <c r="O6" i="5"/>
  <c r="O5" i="5"/>
  <c r="P5" i="5" s="1"/>
  <c r="P72" i="5" l="1"/>
</calcChain>
</file>

<file path=xl/sharedStrings.xml><?xml version="1.0" encoding="utf-8"?>
<sst xmlns="http://schemas.openxmlformats.org/spreadsheetml/2006/main" count="95" uniqueCount="60">
  <si>
    <t>no</t>
  </si>
  <si>
    <t>si</t>
  </si>
  <si>
    <t>Denominazione commerciale del prodotto</t>
  </si>
  <si>
    <t>Codice prodotto</t>
  </si>
  <si>
    <t>Produttore</t>
  </si>
  <si>
    <t>CND</t>
  </si>
  <si>
    <t>Classe di Rischio (indicando se MDR / MDD)</t>
  </si>
  <si>
    <t>N. di Repertorio</t>
  </si>
  <si>
    <t>SCHEDA OFFERTA PRODOTTI - O.E.</t>
  </si>
  <si>
    <t>LATEX FREE (Sì/no)</t>
  </si>
  <si>
    <t>Descrizione del sistema offerto</t>
  </si>
  <si>
    <t>UDI - DI</t>
  </si>
  <si>
    <t>N. pezzi per confezione</t>
  </si>
  <si>
    <t>PREZZO OFFERTO PER U.M., I.E.</t>
  </si>
  <si>
    <t>IMPORTO QUADRIENNALE OFFERTO AUSL ROMAGNA, I.E.</t>
  </si>
  <si>
    <t>LOTTI OFFEERTI:</t>
  </si>
  <si>
    <t>% IVA</t>
  </si>
  <si>
    <t>% SCONTO APPLICATA SUL PREZZO A LISTINO (come da dichiarazione allegata)</t>
  </si>
  <si>
    <t>Confezione secondaria</t>
  </si>
  <si>
    <t>FORNITURA, IN ACCORDO QUADRO, DI SISTEMI DI CHIRURGIA VERTEBRALE E DISPOSITIVI MEDICI PER NEUROCHRURGIA PER LE ESIGENZE DELL’AZIENDA USL DELLA ROMAGNA</t>
  </si>
  <si>
    <t>IMPORTO QUADRIENNALE OFFERTO PER LOTTO , I.E.</t>
  </si>
  <si>
    <t xml:space="preserve">N. Lotto </t>
  </si>
  <si>
    <t xml:space="preserve">Descrizione lotto </t>
  </si>
  <si>
    <t>CONTO DEPOSITO  SI/NO</t>
  </si>
  <si>
    <t>campionatura n. 1 pezzo</t>
  </si>
  <si>
    <t xml:space="preserve">Nome Commerciale del Prodotto Offerto </t>
  </si>
  <si>
    <t>Codice  Prodotto Offerto</t>
  </si>
  <si>
    <t>Nome Produttore</t>
  </si>
  <si>
    <t xml:space="preserve">Ragione sociale del fornitore produttore </t>
  </si>
  <si>
    <t>UDI-DI</t>
  </si>
  <si>
    <t xml:space="preserve"> Cod. CND</t>
  </si>
  <si>
    <t>numero di repertorio</t>
  </si>
  <si>
    <t>n.pezzi per confezione comm.le</t>
  </si>
  <si>
    <t xml:space="preserve">Q.tà presunta  annua Ausl Romagna </t>
  </si>
  <si>
    <t>prezzo  unitario a  base d'asta (I.E.)</t>
  </si>
  <si>
    <t>IMPORTO TOTALE ANNUO</t>
  </si>
  <si>
    <t xml:space="preserve">Importo Lotto QUADRIENNALE BASE D’ASTA </t>
  </si>
  <si>
    <r>
      <t xml:space="preserve">Cage cervicali innovative
</t>
    </r>
    <r>
      <rPr>
        <sz val="12"/>
        <rFont val="Arial"/>
        <family val="2"/>
      </rPr>
      <t xml:space="preserve">sistemi di avvitamento/ancoraggio.
Gli impianti devono prevedere diversi profili sagittali (anatomici e lordotici) e gradi di correzione della lordosi cervicale.
Gli impianti devono prevedere un adeguato alloggiamento per innesto osseo, in modo da garantire una rapida osteointegrazione del dispositivo intersomatico, e la possibilità di massimizzare il footprint con varie misure in termini di larghezza. 
Il sistema deve essere coadiuvato da eventuali strumenti cardanici per l’eventuale avvitamento/ancoraggio dell’impianto, per permettere di preservare la mini-invasività degli approcci chirurgici finora in atto. </t>
    </r>
    <r>
      <rPr>
        <b/>
        <sz val="12"/>
        <rFont val="Arial"/>
        <family val="2"/>
      </rPr>
      <t xml:space="preserve">
Impianto tipo:  1 cage + 2 viti o altro sistema di fissaggio qualora necessario</t>
    </r>
  </si>
  <si>
    <r>
      <t xml:space="preserve">Gabbiette </t>
    </r>
    <r>
      <rPr>
        <sz val="12"/>
        <rFont val="Arial"/>
        <family val="2"/>
      </rPr>
      <t>per fusione intersomatica lombare</t>
    </r>
    <r>
      <rPr>
        <b/>
        <sz val="12"/>
        <rFont val="Arial"/>
        <family val="2"/>
      </rPr>
      <t xml:space="preserve"> PLIF innovative
</t>
    </r>
    <r>
      <rPr>
        <sz val="12"/>
        <rFont val="Arial"/>
        <family val="2"/>
      </rPr>
      <t xml:space="preserve">(Sistema mini-invasivo e percutaneo)
Cage ad espansione approcio PLIF e TLIF :
gli impianti devono prevedere espansioni parallele, disporre di almeno 3 differenti lunghezze e larghezze con range di espansione da un minimo di 7mm fino a 17mm.
Posizionabili per via open, mini-open e percutanea in linea con gli standard chirurgici in atto 
</t>
    </r>
    <r>
      <rPr>
        <b/>
        <sz val="12"/>
        <rFont val="Arial"/>
        <family val="2"/>
      </rPr>
      <t>Impianto Tipo 2 cage PLIF/ TLIF mini-invasiva</t>
    </r>
  </si>
  <si>
    <r>
      <t xml:space="preserve">Gabbiette </t>
    </r>
    <r>
      <rPr>
        <sz val="12"/>
        <rFont val="Arial"/>
        <family val="2"/>
      </rPr>
      <t>per fusione intersomatica lombare</t>
    </r>
    <r>
      <rPr>
        <b/>
        <sz val="12"/>
        <rFont val="Arial"/>
        <family val="2"/>
      </rPr>
      <t xml:space="preserve"> TLIF innovative 
</t>
    </r>
    <r>
      <rPr>
        <sz val="12"/>
        <rFont val="Arial"/>
        <family val="2"/>
      </rPr>
      <t xml:space="preserve">Cage ad espansione approcio PLIF:
gli impianti devono prevedere espansioni parallele, disporre di almeno 3 differenti lunghezze con range di espansione da un minimo di 8 mm fino a 16 mm. La cage “a banana” deve poter ruotare in situ per essere posta nel terzo anteriore del corpo vertebrale. Posizionabile per via open e mini-open.
</t>
    </r>
    <r>
      <rPr>
        <b/>
        <sz val="12"/>
        <rFont val="Arial"/>
        <family val="2"/>
      </rPr>
      <t>Impianto tipo 1 cage TLIF “a banana”</t>
    </r>
  </si>
  <si>
    <t>Impianto tipo composto da:</t>
  </si>
  <si>
    <t>1 cage ad espansione</t>
  </si>
  <si>
    <t xml:space="preserve">2 viti </t>
  </si>
  <si>
    <r>
      <rPr>
        <b/>
        <sz val="12"/>
        <rFont val="Arial"/>
        <family val="2"/>
      </rPr>
      <t>Sistema di stabilizzazione dinamica a presa peduncolare</t>
    </r>
    <r>
      <rPr>
        <sz val="12"/>
        <rFont val="Arial"/>
        <family val="2"/>
      </rPr>
      <t xml:space="preserve">
• Sistema di fissazione non rigida tramite viti peduncolari 
• Possibilità di abbinamento con un sistema rigido per avere un costrutto ibrido
• Possibilità di multilivello dinamico
• Possibilità di multilivello ibrido
• Possibilità di regolare la rigidità del segmento
• Possibilità di regolare l’altezza di ogni singolo livello
• Disponibilità di viti cannulate e rivestite in idrossiapatite</t>
    </r>
  </si>
  <si>
    <t>4 viti</t>
  </si>
  <si>
    <t>spaziatore</t>
  </si>
  <si>
    <t>corda</t>
  </si>
  <si>
    <t>Sistema di stabilizzazione toraco-lombare con barre semirigide e viti ad espansione.</t>
  </si>
  <si>
    <t>6a</t>
  </si>
  <si>
    <t xml:space="preserve">
Sistema completo di viti mono e poliassiali, di diametro da 4,0 - 4,5 – 5,5 – 6,5 – 7,5 mm. Il sistema deve garantire una diversificazione delle viti poliassiali  distinte in viti poliassiali, poliassiali da richiamo, poliassiali sacrali (maggiore poliassialità della testa della vite sul piano sagittale), viti poliassiali uniplanari e viti poliassiali espandibili, anche da richiamo, nel segmento centrale della vite stessa. Il sistema deve comprendere barre rette e precurvate di varie lunghezze e sistema di connettori trasversali. Il sistema deve garantire la fissazione con barre semirigide di diametro 5,5 mm, precurvate con possibilità di variare la curvatura, a singolo o doppio snodo dinamico e con viti ad espansione controllata per pazienti osteoporotici o tumorali.</t>
  </si>
  <si>
    <t>4 viti da espansione</t>
  </si>
  <si>
    <t>4 dadi</t>
  </si>
  <si>
    <t>2 barre semirigide</t>
  </si>
  <si>
    <t>6b</t>
  </si>
  <si>
    <t xml:space="preserve">Sistema completo di viti mono e poliassiali, di diametro da 4,0 - 4,5 – 5,5 – 6,5 – 7,5 mm. Il sistema deve garantire una diversificazione delle viti poliassiali  distinte in viti poliassiali, poliassiali da richiamo, poliassiali sacrali (maggiore poliassialità della testa della vite sul piano sagittale), viti poliassiali uniplanari e viti poliassiali espandibili, anche da richiamo, nel segmento centrale della vite stessa. Il sistema deve comprendere barre rette e precurvate di varie lunghezze e sistema di connettori trasversali. Il sistema deve garantire la fissazione con barre semirigide di diametro 5,5 mm, precurvate con possibilità di variare la curvatura, a singolo o doppio snodo dinamico </t>
  </si>
  <si>
    <t>4 viti poliassiali</t>
  </si>
  <si>
    <t>2 barre precurvate</t>
  </si>
  <si>
    <t xml:space="preserve">no </t>
  </si>
  <si>
    <t xml:space="preserve">2 buste </t>
  </si>
  <si>
    <r>
      <rPr>
        <b/>
        <sz val="12"/>
        <rFont val="Arial"/>
        <family val="2"/>
      </rPr>
      <t xml:space="preserve">Gabbiette </t>
    </r>
    <r>
      <rPr>
        <sz val="12"/>
        <rFont val="Arial"/>
        <family val="2"/>
      </rPr>
      <t xml:space="preserve">per fusione intersomatica lombare </t>
    </r>
    <r>
      <rPr>
        <b/>
        <sz val="12"/>
        <rFont val="Arial"/>
        <family val="2"/>
      </rPr>
      <t>OLIF innovative</t>
    </r>
    <r>
      <rPr>
        <sz val="12"/>
        <rFont val="Arial"/>
        <family val="2"/>
      </rPr>
      <t xml:space="preserve"> (sistema autobloccante con viti, espandibili, e/o di materiali diversi)  Il sistema deve prevedere un retrattore dedicato con bracci tutti indipendenti e lame in alluminio radio trasparenti angolabili fino a 20° per una migliore visibilità. Possibilità di inserire una fonte di luce per illuminare il campo operatorio.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</si>
</sst>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€&quot;\ #,##0.00;[Red]\-&quot;€&quot;\ #,##0.00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€-410]\ #,##0.00\ ;\-[$€-410]\ #,##0.00\ ;[$€-410]&quot; -&quot;00\ ;@\ "/>
    <numFmt numFmtId="166" formatCode="#,##0.00\ ;\-#,##0.00\ ;&quot; -&quot;#\ ;@\ "/>
    <numFmt numFmtId="167" formatCode="0\ ;\-0\ ;&quot; - &quot;;@\ "/>
    <numFmt numFmtId="168" formatCode="&quot; € &quot;#,##0.00\ ;&quot;-€ &quot;#,##0.00\ ;&quot; € -&quot;#\ ;@\ "/>
    <numFmt numFmtId="170" formatCode="#,##0.00\ _€"/>
    <numFmt numFmtId="172" formatCode="_-* #,##0.000_-;\-* #,##0.000_-;_-* \-??_-;_-@_-"/>
    <numFmt numFmtId="173" formatCode="#,##0\ _€"/>
  </numFmts>
  <fonts count="34" x14ac:knownFonts="1">
    <font>
      <sz val="11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b/>
      <sz val="12"/>
      <color rgb="FFFF9900"/>
      <name val="Calibri"/>
      <family val="2"/>
      <charset val="1"/>
    </font>
    <font>
      <sz val="12"/>
      <color rgb="FFFF99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2"/>
      <color rgb="FF333399"/>
      <name val="Calibri"/>
      <family val="2"/>
      <charset val="1"/>
    </font>
    <font>
      <sz val="12"/>
      <color rgb="FF993300"/>
      <name val="Calibri"/>
      <family val="2"/>
      <charset val="1"/>
    </font>
    <font>
      <sz val="11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2"/>
      <color rgb="FF333333"/>
      <name val="Calibri"/>
      <family val="2"/>
      <charset val="1"/>
    </font>
    <font>
      <sz val="12"/>
      <color rgb="FFFF0000"/>
      <name val="Calibri"/>
      <family val="2"/>
      <charset val="1"/>
    </font>
    <font>
      <i/>
      <sz val="12"/>
      <color rgb="FF808080"/>
      <name val="Calibri"/>
      <family val="2"/>
      <charset val="1"/>
    </font>
    <font>
      <b/>
      <sz val="15"/>
      <color rgb="FF333399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2"/>
      <charset val="1"/>
    </font>
    <font>
      <b/>
      <sz val="12"/>
      <color rgb="FF000000"/>
      <name val="Calibri"/>
      <family val="2"/>
      <charset val="1"/>
    </font>
    <font>
      <sz val="12"/>
      <color rgb="FF800080"/>
      <name val="Calibri"/>
      <family val="2"/>
      <charset val="1"/>
    </font>
    <font>
      <sz val="12"/>
      <color rgb="FF008000"/>
      <name val="Calibri"/>
      <family val="2"/>
      <charset val="1"/>
    </font>
    <font>
      <sz val="11"/>
      <color rgb="FF000000"/>
      <name val="Arial"/>
      <family val="2"/>
      <charset val="1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name val="Calibri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name val="Times New Roman"/>
      <family val="1"/>
    </font>
    <font>
      <sz val="12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8CBAD"/>
        <bgColor rgb="FFFFCC99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C1E5F5"/>
      </patternFill>
    </fill>
    <fill>
      <patternFill patternType="solid">
        <fgColor rgb="FF33CCCC"/>
        <bgColor rgb="FF00CCFF"/>
      </patternFill>
    </fill>
    <fill>
      <patternFill patternType="solid">
        <fgColor rgb="FF969696"/>
        <bgColor rgb="FFAEAAAA"/>
      </patternFill>
    </fill>
    <fill>
      <patternFill patternType="solid">
        <fgColor rgb="FFFFCC99"/>
        <bgColor rgb="FFF8CBAD"/>
      </patternFill>
    </fill>
    <fill>
      <patternFill patternType="solid">
        <fgColor rgb="FFAEAAAA"/>
        <bgColor rgb="FF969696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99CC"/>
        <bgColor rgb="FFFFB66C"/>
      </patternFill>
    </fill>
    <fill>
      <patternFill patternType="solid">
        <fgColor rgb="FFCCFFCC"/>
        <bgColor rgb="FFD9F2D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4" borderId="0" applyBorder="0" applyProtection="0"/>
    <xf numFmtId="0" fontId="1" fillId="3" borderId="0" applyBorder="0" applyProtection="0"/>
    <xf numFmtId="0" fontId="1" fillId="5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5" borderId="0" applyBorder="0" applyProtection="0"/>
    <xf numFmtId="0" fontId="1" fillId="3" borderId="0" applyBorder="0" applyProtection="0"/>
    <xf numFmtId="0" fontId="2" fillId="6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7" borderId="0" applyBorder="0" applyProtection="0"/>
    <xf numFmtId="0" fontId="2" fillId="6" borderId="0" applyBorder="0" applyProtection="0"/>
    <xf numFmtId="0" fontId="2" fillId="8" borderId="0" applyBorder="0" applyProtection="0"/>
    <xf numFmtId="0" fontId="3" fillId="2" borderId="1" applyProtection="0"/>
    <xf numFmtId="0" fontId="4" fillId="0" borderId="2" applyProtection="0"/>
    <xf numFmtId="0" fontId="5" fillId="9" borderId="3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1" borderId="0" applyBorder="0" applyProtection="0"/>
    <xf numFmtId="0" fontId="2" fillId="6" borderId="0" applyBorder="0" applyProtection="0"/>
    <xf numFmtId="0" fontId="2" fillId="12" borderId="0" applyBorder="0" applyProtection="0"/>
    <xf numFmtId="165" fontId="6" fillId="0" borderId="0" applyBorder="0" applyProtection="0"/>
    <xf numFmtId="165" fontId="7" fillId="0" borderId="0" applyBorder="0" applyProtection="0"/>
    <xf numFmtId="0" fontId="8" fillId="8" borderId="1" applyProtection="0"/>
    <xf numFmtId="166" fontId="7" fillId="0" borderId="0" applyBorder="0" applyProtection="0"/>
    <xf numFmtId="166" fontId="7" fillId="0" borderId="0" applyBorder="0" applyProtection="0"/>
    <xf numFmtId="167" fontId="6" fillId="0" borderId="0" applyBorder="0" applyProtection="0"/>
    <xf numFmtId="167" fontId="7" fillId="0" borderId="0" applyBorder="0" applyProtection="0"/>
    <xf numFmtId="0" fontId="9" fillId="13" borderId="0" applyBorder="0" applyProtection="0"/>
    <xf numFmtId="0" fontId="6" fillId="0" borderId="0" applyBorder="0" applyProtection="0"/>
    <xf numFmtId="0" fontId="7" fillId="0" borderId="0" applyBorder="0" applyProtection="0"/>
    <xf numFmtId="0" fontId="10" fillId="0" borderId="0"/>
    <xf numFmtId="0" fontId="11" fillId="0" borderId="0"/>
    <xf numFmtId="0" fontId="22" fillId="14" borderId="4" applyProtection="0"/>
    <xf numFmtId="0" fontId="12" fillId="2" borderId="5" applyProtection="0"/>
    <xf numFmtId="0" fontId="13" fillId="0" borderId="0" applyBorder="0" applyProtection="0"/>
    <xf numFmtId="0" fontId="14" fillId="0" borderId="0" applyBorder="0" applyProtection="0"/>
    <xf numFmtId="0" fontId="15" fillId="0" borderId="6" applyProtection="0"/>
    <xf numFmtId="0" fontId="16" fillId="0" borderId="6" applyProtection="0"/>
    <xf numFmtId="0" fontId="17" fillId="0" borderId="7" applyProtection="0"/>
    <xf numFmtId="0" fontId="17" fillId="0" borderId="0" applyBorder="0" applyProtection="0"/>
    <xf numFmtId="0" fontId="18" fillId="0" borderId="0" applyBorder="0" applyProtection="0"/>
    <xf numFmtId="0" fontId="19" fillId="0" borderId="8" applyProtection="0"/>
    <xf numFmtId="0" fontId="20" fillId="15" borderId="0" applyBorder="0" applyProtection="0"/>
    <xf numFmtId="0" fontId="21" fillId="16" borderId="0" applyBorder="0" applyProtection="0"/>
    <xf numFmtId="168" fontId="6" fillId="0" borderId="0" applyBorder="0" applyProtection="0"/>
    <xf numFmtId="168" fontId="7" fillId="0" borderId="0" applyBorder="0" applyProtection="0"/>
    <xf numFmtId="0" fontId="6" fillId="0" borderId="0" applyBorder="0" applyProtection="0"/>
    <xf numFmtId="0" fontId="7" fillId="0" borderId="0" applyBorder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89">
    <xf numFmtId="0" fontId="0" fillId="0" borderId="0" xfId="0"/>
    <xf numFmtId="0" fontId="23" fillId="0" borderId="0" xfId="0" applyFont="1"/>
    <xf numFmtId="0" fontId="23" fillId="17" borderId="0" xfId="0" applyFont="1" applyFill="1"/>
    <xf numFmtId="164" fontId="24" fillId="0" borderId="0" xfId="56" applyFont="1" applyAlignment="1">
      <alignment horizontal="center" vertical="center" wrapText="1"/>
    </xf>
    <xf numFmtId="0" fontId="27" fillId="19" borderId="11" xfId="0" applyFont="1" applyFill="1" applyBorder="1" applyAlignment="1">
      <alignment horizontal="center" vertical="center" wrapText="1"/>
    </xf>
    <xf numFmtId="3" fontId="27" fillId="19" borderId="9" xfId="0" applyNumberFormat="1" applyFont="1" applyFill="1" applyBorder="1" applyAlignment="1">
      <alignment vertical="center" wrapText="1"/>
    </xf>
    <xf numFmtId="0" fontId="27" fillId="19" borderId="9" xfId="0" applyFont="1" applyFill="1" applyBorder="1" applyAlignment="1">
      <alignment horizontal="center" vertical="center" wrapText="1"/>
    </xf>
    <xf numFmtId="3" fontId="27" fillId="19" borderId="9" xfId="0" applyNumberFormat="1" applyFont="1" applyFill="1" applyBorder="1" applyAlignment="1">
      <alignment horizontal="center" vertical="center" wrapText="1"/>
    </xf>
    <xf numFmtId="0" fontId="29" fillId="18" borderId="9" xfId="0" applyFont="1" applyFill="1" applyBorder="1" applyAlignment="1">
      <alignment horizontal="center" vertical="center" wrapText="1"/>
    </xf>
    <xf numFmtId="0" fontId="30" fillId="0" borderId="9" xfId="0" applyFont="1" applyBorder="1"/>
    <xf numFmtId="0" fontId="27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4" fontId="30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vertical="center"/>
    </xf>
    <xf numFmtId="0" fontId="30" fillId="0" borderId="9" xfId="0" applyFont="1" applyBorder="1" applyAlignment="1">
      <alignment horizontal="center" vertical="center"/>
    </xf>
    <xf numFmtId="170" fontId="31" fillId="0" borderId="9" xfId="0" applyNumberFormat="1" applyFont="1" applyBorder="1" applyAlignment="1">
      <alignment vertical="center"/>
    </xf>
    <xf numFmtId="43" fontId="30" fillId="0" borderId="9" xfId="57" applyFont="1" applyBorder="1" applyAlignment="1">
      <alignment vertical="center"/>
    </xf>
    <xf numFmtId="0" fontId="27" fillId="19" borderId="9" xfId="0" applyFont="1" applyFill="1" applyBorder="1" applyAlignment="1">
      <alignment vertical="center" wrapText="1"/>
    </xf>
    <xf numFmtId="0" fontId="30" fillId="19" borderId="9" xfId="0" applyFont="1" applyFill="1" applyBorder="1" applyAlignment="1">
      <alignment horizontal="center" vertical="center" wrapText="1"/>
    </xf>
    <xf numFmtId="4" fontId="30" fillId="19" borderId="9" xfId="0" applyNumberFormat="1" applyFont="1" applyFill="1" applyBorder="1" applyAlignment="1">
      <alignment horizontal="left" vertical="top" wrapText="1"/>
    </xf>
    <xf numFmtId="0" fontId="30" fillId="19" borderId="9" xfId="0" applyFont="1" applyFill="1" applyBorder="1" applyAlignment="1">
      <alignment vertical="center"/>
    </xf>
    <xf numFmtId="0" fontId="30" fillId="19" borderId="9" xfId="0" applyFont="1" applyFill="1" applyBorder="1"/>
    <xf numFmtId="0" fontId="30" fillId="19" borderId="9" xfId="0" applyFont="1" applyFill="1" applyBorder="1" applyAlignment="1">
      <alignment horizontal="center" vertical="center"/>
    </xf>
    <xf numFmtId="170" fontId="31" fillId="19" borderId="9" xfId="0" applyNumberFormat="1" applyFont="1" applyFill="1" applyBorder="1" applyAlignment="1">
      <alignment vertical="center"/>
    </xf>
    <xf numFmtId="43" fontId="30" fillId="19" borderId="9" xfId="57" applyFont="1" applyFill="1" applyBorder="1" applyAlignment="1">
      <alignment vertical="center"/>
    </xf>
    <xf numFmtId="43" fontId="27" fillId="19" borderId="9" xfId="57" applyFont="1" applyFill="1" applyBorder="1" applyAlignment="1">
      <alignment vertical="center"/>
    </xf>
    <xf numFmtId="0" fontId="31" fillId="0" borderId="9" xfId="0" applyFont="1" applyBorder="1" applyAlignment="1">
      <alignment wrapText="1"/>
    </xf>
    <xf numFmtId="0" fontId="27" fillId="0" borderId="9" xfId="0" applyFont="1" applyBorder="1" applyAlignment="1">
      <alignment wrapText="1"/>
    </xf>
    <xf numFmtId="43" fontId="27" fillId="0" borderId="9" xfId="57" applyFont="1" applyBorder="1" applyAlignment="1">
      <alignment vertical="center"/>
    </xf>
    <xf numFmtId="0" fontId="30" fillId="0" borderId="9" xfId="0" applyFont="1" applyBorder="1" applyAlignment="1">
      <alignment wrapText="1"/>
    </xf>
    <xf numFmtId="0" fontId="30" fillId="19" borderId="9" xfId="0" applyFont="1" applyFill="1" applyBorder="1" applyAlignment="1">
      <alignment wrapText="1"/>
    </xf>
    <xf numFmtId="0" fontId="30" fillId="0" borderId="9" xfId="0" applyFont="1" applyBorder="1" applyAlignment="1">
      <alignment vertical="center" wrapText="1"/>
    </xf>
    <xf numFmtId="43" fontId="27" fillId="0" borderId="9" xfId="57" applyFont="1" applyFill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43" fontId="27" fillId="0" borderId="9" xfId="57" applyFont="1" applyBorder="1" applyAlignment="1">
      <alignment horizontal="right" vertical="center"/>
    </xf>
    <xf numFmtId="0" fontId="32" fillId="0" borderId="9" xfId="0" applyFont="1" applyBorder="1" applyAlignment="1">
      <alignment horizontal="center" vertical="center" wrapText="1"/>
    </xf>
    <xf numFmtId="43" fontId="31" fillId="0" borderId="9" xfId="57" applyFont="1" applyFill="1" applyBorder="1" applyAlignment="1" applyProtection="1">
      <alignment vertical="center"/>
    </xf>
    <xf numFmtId="0" fontId="31" fillId="18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0" fontId="33" fillId="0" borderId="9" xfId="0" applyFont="1" applyBorder="1" applyAlignment="1">
      <alignment horizontal="center" vertical="center" wrapText="1"/>
    </xf>
    <xf numFmtId="43" fontId="26" fillId="0" borderId="9" xfId="57" applyFont="1" applyFill="1" applyBorder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/>
    </xf>
    <xf numFmtId="172" fontId="26" fillId="0" borderId="9" xfId="57" applyNumberFormat="1" applyFont="1" applyFill="1" applyBorder="1" applyAlignment="1">
      <alignment vertical="center"/>
    </xf>
    <xf numFmtId="0" fontId="27" fillId="0" borderId="9" xfId="0" applyFont="1" applyBorder="1" applyAlignment="1">
      <alignment horizontal="left" vertical="center" wrapText="1"/>
    </xf>
    <xf numFmtId="0" fontId="27" fillId="20" borderId="9" xfId="0" applyFont="1" applyFill="1" applyBorder="1" applyAlignment="1">
      <alignment wrapText="1"/>
    </xf>
    <xf numFmtId="0" fontId="31" fillId="18" borderId="9" xfId="0" applyFont="1" applyFill="1" applyBorder="1" applyAlignment="1">
      <alignment horizontal="center" vertical="center"/>
    </xf>
    <xf numFmtId="43" fontId="26" fillId="0" borderId="9" xfId="57" applyFont="1" applyFill="1" applyBorder="1" applyAlignment="1">
      <alignment wrapText="1"/>
    </xf>
    <xf numFmtId="43" fontId="22" fillId="20" borderId="9" xfId="57" applyFill="1" applyBorder="1" applyAlignment="1">
      <alignment wrapText="1"/>
    </xf>
    <xf numFmtId="43" fontId="25" fillId="20" borderId="9" xfId="57" applyFont="1" applyFill="1" applyBorder="1" applyAlignment="1">
      <alignment wrapText="1"/>
    </xf>
    <xf numFmtId="8" fontId="31" fillId="0" borderId="9" xfId="0" applyNumberFormat="1" applyFont="1" applyBorder="1"/>
    <xf numFmtId="173" fontId="31" fillId="0" borderId="9" xfId="0" applyNumberFormat="1" applyFont="1" applyBorder="1" applyAlignment="1">
      <alignment vertical="center"/>
    </xf>
    <xf numFmtId="43" fontId="30" fillId="0" borderId="9" xfId="57" applyFont="1" applyBorder="1" applyAlignment="1">
      <alignment vertical="center" wrapText="1"/>
    </xf>
    <xf numFmtId="43" fontId="27" fillId="0" borderId="9" xfId="57" applyFont="1" applyBorder="1" applyAlignment="1">
      <alignment vertical="center" wrapText="1"/>
    </xf>
    <xf numFmtId="0" fontId="31" fillId="19" borderId="9" xfId="0" applyFont="1" applyFill="1" applyBorder="1" applyAlignment="1">
      <alignment horizontal="center" vertical="center"/>
    </xf>
    <xf numFmtId="173" fontId="31" fillId="19" borderId="9" xfId="0" applyNumberFormat="1" applyFont="1" applyFill="1" applyBorder="1" applyAlignment="1">
      <alignment vertical="center"/>
    </xf>
    <xf numFmtId="43" fontId="30" fillId="19" borderId="9" xfId="57" applyFont="1" applyFill="1" applyBorder="1" applyAlignment="1">
      <alignment vertical="center" wrapText="1"/>
    </xf>
    <xf numFmtId="43" fontId="27" fillId="19" borderId="9" xfId="57" applyFont="1" applyFill="1" applyBorder="1" applyAlignment="1">
      <alignment vertical="center" wrapText="1"/>
    </xf>
    <xf numFmtId="0" fontId="30" fillId="17" borderId="12" xfId="0" applyFont="1" applyFill="1" applyBorder="1" applyAlignment="1">
      <alignment horizontal="center" vertical="center" wrapText="1"/>
    </xf>
    <xf numFmtId="0" fontId="30" fillId="17" borderId="12" xfId="0" applyFont="1" applyFill="1" applyBorder="1" applyAlignment="1">
      <alignment wrapText="1"/>
    </xf>
    <xf numFmtId="0" fontId="31" fillId="17" borderId="12" xfId="0" applyFont="1" applyFill="1" applyBorder="1" applyAlignment="1">
      <alignment horizontal="center" vertical="center"/>
    </xf>
    <xf numFmtId="0" fontId="30" fillId="17" borderId="12" xfId="0" applyFont="1" applyFill="1" applyBorder="1" applyAlignment="1">
      <alignment vertical="center"/>
    </xf>
    <xf numFmtId="0" fontId="30" fillId="17" borderId="12" xfId="0" applyFont="1" applyFill="1" applyBorder="1"/>
    <xf numFmtId="0" fontId="30" fillId="17" borderId="12" xfId="0" applyFont="1" applyFill="1" applyBorder="1" applyAlignment="1">
      <alignment horizontal="center" vertical="center"/>
    </xf>
    <xf numFmtId="173" fontId="31" fillId="17" borderId="12" xfId="0" applyNumberFormat="1" applyFont="1" applyFill="1" applyBorder="1" applyAlignment="1">
      <alignment vertical="center"/>
    </xf>
    <xf numFmtId="170" fontId="31" fillId="17" borderId="12" xfId="0" applyNumberFormat="1" applyFont="1" applyFill="1" applyBorder="1" applyAlignment="1">
      <alignment vertical="center"/>
    </xf>
    <xf numFmtId="43" fontId="30" fillId="17" borderId="12" xfId="57" applyFont="1" applyFill="1" applyBorder="1" applyAlignment="1">
      <alignment vertical="center" wrapText="1"/>
    </xf>
    <xf numFmtId="43" fontId="27" fillId="17" borderId="12" xfId="57" applyFont="1" applyFill="1" applyBorder="1" applyAlignment="1">
      <alignment vertical="center" wrapText="1"/>
    </xf>
    <xf numFmtId="0" fontId="30" fillId="17" borderId="9" xfId="0" applyFont="1" applyFill="1" applyBorder="1"/>
    <xf numFmtId="0" fontId="29" fillId="19" borderId="9" xfId="0" applyFont="1" applyFill="1" applyBorder="1" applyAlignment="1">
      <alignment horizontal="center" vertical="center" textRotation="90" wrapText="1"/>
    </xf>
    <xf numFmtId="0" fontId="30" fillId="17" borderId="9" xfId="0" applyFont="1" applyFill="1" applyBorder="1" applyAlignment="1">
      <alignment horizontal="center" vertical="center" wrapText="1"/>
    </xf>
    <xf numFmtId="170" fontId="30" fillId="0" borderId="9" xfId="0" applyNumberFormat="1" applyFont="1" applyBorder="1" applyAlignment="1">
      <alignment vertical="center"/>
    </xf>
    <xf numFmtId="43" fontId="30" fillId="0" borderId="9" xfId="0" applyNumberFormat="1" applyFont="1" applyBorder="1"/>
    <xf numFmtId="0" fontId="30" fillId="19" borderId="9" xfId="0" applyFont="1" applyFill="1" applyBorder="1" applyAlignment="1">
      <alignment vertical="center" wrapText="1"/>
    </xf>
    <xf numFmtId="170" fontId="30" fillId="19" borderId="9" xfId="0" applyNumberFormat="1" applyFont="1" applyFill="1" applyBorder="1" applyAlignment="1">
      <alignment vertical="center"/>
    </xf>
    <xf numFmtId="0" fontId="30" fillId="17" borderId="0" xfId="0" applyFont="1" applyFill="1" applyAlignment="1">
      <alignment horizontal="center" vertical="center"/>
    </xf>
    <xf numFmtId="0" fontId="27" fillId="0" borderId="9" xfId="0" applyFont="1" applyBorder="1" applyAlignment="1">
      <alignment horizontal="justify" wrapText="1"/>
    </xf>
    <xf numFmtId="0" fontId="30" fillId="0" borderId="9" xfId="0" applyFont="1" applyBorder="1" applyAlignment="1">
      <alignment horizontal="right" wrapText="1"/>
    </xf>
    <xf numFmtId="0" fontId="30" fillId="0" borderId="9" xfId="0" applyFont="1" applyBorder="1" applyAlignment="1">
      <alignment horizontal="left" wrapText="1"/>
    </xf>
    <xf numFmtId="0" fontId="27" fillId="1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right" vertical="center"/>
    </xf>
    <xf numFmtId="43" fontId="30" fillId="0" borderId="9" xfId="57" applyFont="1" applyFill="1" applyBorder="1" applyAlignment="1" applyProtection="1">
      <alignment horizontal="right" vertical="center"/>
    </xf>
    <xf numFmtId="0" fontId="30" fillId="0" borderId="9" xfId="0" applyFont="1" applyBorder="1" applyAlignment="1">
      <alignment horizontal="left" vertical="center" wrapText="1"/>
    </xf>
    <xf numFmtId="43" fontId="30" fillId="0" borderId="9" xfId="57" applyFont="1" applyFill="1" applyBorder="1" applyAlignment="1" applyProtection="1">
      <alignment vertical="center"/>
    </xf>
    <xf numFmtId="164" fontId="25" fillId="0" borderId="13" xfId="56" applyFont="1" applyBorder="1" applyAlignment="1">
      <alignment horizontal="left" vertical="center"/>
    </xf>
  </cellXfs>
  <cellStyles count="58">
    <cellStyle name="20% - Colore 1" xfId="1" xr:uid="{00000000-0005-0000-0000-000006000000}"/>
    <cellStyle name="20% - Colore 2" xfId="2" xr:uid="{00000000-0005-0000-0000-000007000000}"/>
    <cellStyle name="20% - Colore 3" xfId="3" xr:uid="{00000000-0005-0000-0000-000008000000}"/>
    <cellStyle name="20% - Colore 4" xfId="4" xr:uid="{00000000-0005-0000-0000-000009000000}"/>
    <cellStyle name="20% - Colore 5" xfId="5" xr:uid="{00000000-0005-0000-0000-00000A000000}"/>
    <cellStyle name="20% - Colore 6" xfId="6" xr:uid="{00000000-0005-0000-0000-00000B000000}"/>
    <cellStyle name="40% - Colore 1" xfId="7" xr:uid="{00000000-0005-0000-0000-00000C000000}"/>
    <cellStyle name="40% - Colore 2" xfId="8" xr:uid="{00000000-0005-0000-0000-00000D000000}"/>
    <cellStyle name="40% - Colore 3" xfId="9" xr:uid="{00000000-0005-0000-0000-00000E000000}"/>
    <cellStyle name="40% - Colore 4" xfId="10" xr:uid="{00000000-0005-0000-0000-00000F000000}"/>
    <cellStyle name="40% - Colore 5" xfId="11" xr:uid="{00000000-0005-0000-0000-000010000000}"/>
    <cellStyle name="40% - Colore 6" xfId="12" xr:uid="{00000000-0005-0000-0000-000011000000}"/>
    <cellStyle name="60% - Colore 1" xfId="13" xr:uid="{00000000-0005-0000-0000-000012000000}"/>
    <cellStyle name="60% - Colore 2" xfId="14" xr:uid="{00000000-0005-0000-0000-000013000000}"/>
    <cellStyle name="60% - Colore 3" xfId="15" xr:uid="{00000000-0005-0000-0000-000014000000}"/>
    <cellStyle name="60% - Colore 4" xfId="16" xr:uid="{00000000-0005-0000-0000-000015000000}"/>
    <cellStyle name="60% - Colore 5" xfId="17" xr:uid="{00000000-0005-0000-0000-000016000000}"/>
    <cellStyle name="60% - Colore 6" xfId="18" xr:uid="{00000000-0005-0000-0000-000017000000}"/>
    <cellStyle name="Calcolo" xfId="19" xr:uid="{00000000-0005-0000-0000-000018000000}"/>
    <cellStyle name="Cella collegata" xfId="20" xr:uid="{00000000-0005-0000-0000-000019000000}"/>
    <cellStyle name="Cella da controllare" xfId="21" xr:uid="{00000000-0005-0000-0000-00001A000000}"/>
    <cellStyle name="Colore 1" xfId="22" xr:uid="{00000000-0005-0000-0000-00001B000000}"/>
    <cellStyle name="Colore 2" xfId="23" xr:uid="{00000000-0005-0000-0000-00001C000000}"/>
    <cellStyle name="Colore 3" xfId="24" xr:uid="{00000000-0005-0000-0000-00001D000000}"/>
    <cellStyle name="Colore 4" xfId="25" xr:uid="{00000000-0005-0000-0000-00001E000000}"/>
    <cellStyle name="Colore 5" xfId="26" xr:uid="{00000000-0005-0000-0000-00001F000000}"/>
    <cellStyle name="Colore 6" xfId="27" xr:uid="{00000000-0005-0000-0000-000020000000}"/>
    <cellStyle name="Euro" xfId="28" xr:uid="{00000000-0005-0000-0000-000021000000}"/>
    <cellStyle name="Euro 2" xfId="29" xr:uid="{00000000-0005-0000-0000-000022000000}"/>
    <cellStyle name="Excel Built-in Normal" xfId="54" xr:uid="{00000000-0005-0000-0000-00003B000000}"/>
    <cellStyle name="Excel Built-in Normal 2" xfId="55" xr:uid="{00000000-0005-0000-0000-00003C000000}"/>
    <cellStyle name="Input" xfId="30" xr:uid="{00000000-0005-0000-0000-000023000000}"/>
    <cellStyle name="Migliaia" xfId="57" builtinId="3"/>
    <cellStyle name="Migliaia [0] 2" xfId="33" xr:uid="{00000000-0005-0000-0000-000026000000}"/>
    <cellStyle name="Migliaia [0] 2 2" xfId="34" xr:uid="{00000000-0005-0000-0000-000027000000}"/>
    <cellStyle name="Migliaia 2" xfId="31" xr:uid="{00000000-0005-0000-0000-000024000000}"/>
    <cellStyle name="Migliaia 3" xfId="32" xr:uid="{00000000-0005-0000-0000-000025000000}"/>
    <cellStyle name="Neutrale" xfId="35" xr:uid="{00000000-0005-0000-0000-000028000000}"/>
    <cellStyle name="Normale" xfId="0" builtinId="0"/>
    <cellStyle name="Normale 2" xfId="36" xr:uid="{00000000-0005-0000-0000-000029000000}"/>
    <cellStyle name="Normale 2 2" xfId="37" xr:uid="{00000000-0005-0000-0000-00002A000000}"/>
    <cellStyle name="Normale 3" xfId="38" xr:uid="{00000000-0005-0000-0000-00002B000000}"/>
    <cellStyle name="Normale 5" xfId="39" xr:uid="{00000000-0005-0000-0000-00002C000000}"/>
    <cellStyle name="Nota 1" xfId="40" xr:uid="{00000000-0005-0000-0000-00002D000000}"/>
    <cellStyle name="Output" xfId="41" xr:uid="{00000000-0005-0000-0000-00002E000000}"/>
    <cellStyle name="Testo avviso" xfId="42" xr:uid="{00000000-0005-0000-0000-00002F000000}"/>
    <cellStyle name="Testo descrittivo" xfId="43" xr:uid="{00000000-0005-0000-0000-000030000000}"/>
    <cellStyle name="Titolo 1 1" xfId="44" xr:uid="{00000000-0005-0000-0000-000031000000}"/>
    <cellStyle name="Titolo 2 1" xfId="45" xr:uid="{00000000-0005-0000-0000-000032000000}"/>
    <cellStyle name="Titolo 3" xfId="46" xr:uid="{00000000-0005-0000-0000-000033000000}"/>
    <cellStyle name="Titolo 4" xfId="47" xr:uid="{00000000-0005-0000-0000-000034000000}"/>
    <cellStyle name="Titolo 5" xfId="48" xr:uid="{00000000-0005-0000-0000-000035000000}"/>
    <cellStyle name="Totale" xfId="49" xr:uid="{00000000-0005-0000-0000-000036000000}"/>
    <cellStyle name="Valore non valido" xfId="50" xr:uid="{00000000-0005-0000-0000-000037000000}"/>
    <cellStyle name="Valore valido" xfId="51" xr:uid="{00000000-0005-0000-0000-000038000000}"/>
    <cellStyle name="Valuta" xfId="56" builtinId="4"/>
    <cellStyle name="Valuta 2" xfId="52" xr:uid="{00000000-0005-0000-0000-000039000000}"/>
    <cellStyle name="Valuta 2 2" xfId="53" xr:uid="{00000000-0005-0000-0000-00003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10D0C"/>
      <rgbColor rgb="FF008000"/>
      <rgbColor rgb="FF000080"/>
      <rgbColor rgb="FF808000"/>
      <rgbColor rgb="FF800080"/>
      <rgbColor rgb="FF008080"/>
      <rgbColor rgb="FFAEAAAA"/>
      <rgbColor rgb="FF808080"/>
      <rgbColor rgb="FF9999FF"/>
      <rgbColor rgb="FFC9211E"/>
      <rgbColor rgb="FFFFFFCC"/>
      <rgbColor rgb="FFCCFFFF"/>
      <rgbColor rgb="FF660066"/>
      <rgbColor rgb="FFFFB66C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F2D0"/>
      <rgbColor rgb="FFCCFFCC"/>
      <rgbColor rgb="FFFFFF99"/>
      <rgbColor rgb="FF99CCFF"/>
      <rgbColor rgb="FFFF99CC"/>
      <rgbColor rgb="FFF8CBAD"/>
      <rgbColor rgb="FFFFCC99"/>
      <rgbColor rgb="FF3465A4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E2E0-326D-4B83-9344-47B9F5F32314}">
  <sheetPr>
    <pageSetUpPr fitToPage="1"/>
  </sheetPr>
  <dimension ref="A1:JE72"/>
  <sheetViews>
    <sheetView tabSelected="1" topLeftCell="A23" workbookViewId="0">
      <selection activeCell="N76" sqref="N76"/>
    </sheetView>
  </sheetViews>
  <sheetFormatPr defaultRowHeight="14.25" x14ac:dyDescent="0.2"/>
  <cols>
    <col min="2" max="2" width="71.375" bestFit="1" customWidth="1"/>
    <col min="4" max="4" width="16.25" customWidth="1"/>
    <col min="5" max="5" width="13.5" customWidth="1"/>
    <col min="6" max="6" width="12.5" customWidth="1"/>
    <col min="7" max="7" width="14.375" customWidth="1"/>
    <col min="8" max="8" width="14" customWidth="1"/>
    <col min="11" max="11" width="11.625" customWidth="1"/>
    <col min="12" max="12" width="12.5" customWidth="1"/>
    <col min="13" max="13" width="12.875" customWidth="1"/>
    <col min="14" max="14" width="14.5" customWidth="1"/>
    <col min="15" max="15" width="14" customWidth="1"/>
    <col min="16" max="16" width="17.25" customWidth="1"/>
    <col min="19" max="19" width="12.25" customWidth="1"/>
    <col min="21" max="21" width="13.75" customWidth="1"/>
    <col min="23" max="23" width="11.875" customWidth="1"/>
    <col min="27" max="27" width="14.5" customWidth="1"/>
    <col min="28" max="28" width="14.625" customWidth="1"/>
    <col min="29" max="29" width="11.125" customWidth="1"/>
    <col min="30" max="30" width="12.125" customWidth="1"/>
    <col min="32" max="32" width="12.5" customWidth="1"/>
  </cols>
  <sheetData>
    <row r="1" spans="1:265" s="1" customFormat="1" ht="45" customHeight="1" x14ac:dyDescent="0.2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65" s="1" customFormat="1" ht="30" customHeight="1" x14ac:dyDescent="0.2">
      <c r="A2" s="88" t="s">
        <v>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</row>
    <row r="3" spans="1:265" s="1" customFormat="1" ht="30" customHeight="1" x14ac:dyDescent="0.2">
      <c r="A3" s="88" t="s">
        <v>15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</row>
    <row r="4" spans="1:265" s="9" customFormat="1" ht="110.25" customHeight="1" x14ac:dyDescent="0.2">
      <c r="A4" s="4" t="s">
        <v>21</v>
      </c>
      <c r="B4" s="4" t="s">
        <v>22</v>
      </c>
      <c r="C4" s="73" t="s">
        <v>23</v>
      </c>
      <c r="D4" s="5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7" t="s">
        <v>30</v>
      </c>
      <c r="K4" s="6" t="s">
        <v>31</v>
      </c>
      <c r="L4" s="6" t="s">
        <v>32</v>
      </c>
      <c r="M4" s="5" t="s">
        <v>33</v>
      </c>
      <c r="N4" s="6" t="s">
        <v>34</v>
      </c>
      <c r="O4" s="6" t="s">
        <v>35</v>
      </c>
      <c r="P4" s="6" t="s">
        <v>36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11</v>
      </c>
      <c r="W4" s="8" t="s">
        <v>7</v>
      </c>
      <c r="X4" s="8" t="s">
        <v>9</v>
      </c>
      <c r="Y4" s="8" t="s">
        <v>10</v>
      </c>
      <c r="Z4" s="8" t="s">
        <v>13</v>
      </c>
      <c r="AA4" s="8" t="s">
        <v>14</v>
      </c>
      <c r="AB4" s="8" t="s">
        <v>20</v>
      </c>
      <c r="AC4" s="8" t="s">
        <v>12</v>
      </c>
      <c r="AD4" s="8" t="s">
        <v>18</v>
      </c>
      <c r="AE4" s="8" t="s">
        <v>16</v>
      </c>
      <c r="AF4" s="8" t="s">
        <v>17</v>
      </c>
    </row>
    <row r="5" spans="1:265" s="9" customFormat="1" ht="244.15" customHeight="1" x14ac:dyDescent="0.2">
      <c r="A5" s="10">
        <v>1</v>
      </c>
      <c r="B5" s="11" t="s">
        <v>37</v>
      </c>
      <c r="C5" s="74" t="s">
        <v>1</v>
      </c>
      <c r="D5" s="12" t="s">
        <v>1</v>
      </c>
      <c r="E5" s="13"/>
      <c r="F5" s="14"/>
      <c r="G5" s="12"/>
      <c r="J5" s="15"/>
      <c r="K5" s="15"/>
      <c r="L5" s="15"/>
      <c r="M5" s="32">
        <v>160</v>
      </c>
      <c r="N5" s="75">
        <v>1524</v>
      </c>
      <c r="O5" s="17">
        <f t="shared" ref="O5:O31" si="0">N5*M5</f>
        <v>243840</v>
      </c>
      <c r="P5" s="29">
        <f>O5*4</f>
        <v>975360</v>
      </c>
      <c r="Q5" s="76"/>
    </row>
    <row r="6" spans="1:265" s="22" customFormat="1" ht="24.75" customHeight="1" x14ac:dyDescent="0.2">
      <c r="A6" s="6"/>
      <c r="B6" s="18"/>
      <c r="C6" s="19"/>
      <c r="D6" s="19"/>
      <c r="E6" s="20"/>
      <c r="F6" s="21"/>
      <c r="G6" s="19"/>
      <c r="J6" s="23"/>
      <c r="K6" s="23"/>
      <c r="L6" s="23"/>
      <c r="M6" s="77"/>
      <c r="N6" s="78"/>
      <c r="O6" s="25">
        <f t="shared" si="0"/>
        <v>0</v>
      </c>
      <c r="P6" s="26"/>
    </row>
    <row r="7" spans="1:265" s="9" customFormat="1" ht="150.75" customHeight="1" x14ac:dyDescent="0.2">
      <c r="A7" s="10">
        <v>2</v>
      </c>
      <c r="B7" s="11" t="s">
        <v>38</v>
      </c>
      <c r="C7" s="74" t="s">
        <v>0</v>
      </c>
      <c r="D7" s="12" t="s">
        <v>1</v>
      </c>
      <c r="E7" s="13"/>
      <c r="F7" s="14"/>
      <c r="G7" s="12"/>
      <c r="J7" s="15"/>
      <c r="K7" s="15"/>
      <c r="L7" s="15"/>
      <c r="M7" s="32">
        <v>160</v>
      </c>
      <c r="N7" s="75">
        <v>4752</v>
      </c>
      <c r="O7" s="17">
        <f t="shared" si="0"/>
        <v>760320</v>
      </c>
      <c r="P7" s="29">
        <f>O7*4</f>
        <v>3041280</v>
      </c>
      <c r="Q7" s="76"/>
    </row>
    <row r="8" spans="1:265" s="22" customFormat="1" ht="26.25" customHeight="1" x14ac:dyDescent="0.2">
      <c r="A8" s="6"/>
      <c r="B8" s="18"/>
      <c r="C8" s="19"/>
      <c r="D8" s="19"/>
      <c r="E8" s="20"/>
      <c r="F8" s="21"/>
      <c r="G8" s="19"/>
      <c r="J8" s="23"/>
      <c r="K8" s="23"/>
      <c r="L8" s="23"/>
      <c r="M8" s="77"/>
      <c r="N8" s="78"/>
      <c r="O8" s="25">
        <f t="shared" si="0"/>
        <v>0</v>
      </c>
      <c r="P8" s="26"/>
    </row>
    <row r="9" spans="1:265" s="9" customFormat="1" ht="122.25" customHeight="1" x14ac:dyDescent="0.2">
      <c r="A9" s="10">
        <v>3</v>
      </c>
      <c r="B9" s="11" t="s">
        <v>39</v>
      </c>
      <c r="C9" s="74" t="s">
        <v>0</v>
      </c>
      <c r="D9" s="12" t="s">
        <v>1</v>
      </c>
      <c r="E9" s="13"/>
      <c r="F9" s="14"/>
      <c r="G9" s="12"/>
      <c r="J9" s="15"/>
      <c r="K9" s="15"/>
      <c r="L9" s="15"/>
      <c r="M9" s="32">
        <v>70</v>
      </c>
      <c r="N9" s="75">
        <v>2376</v>
      </c>
      <c r="O9" s="17">
        <f t="shared" si="0"/>
        <v>166320</v>
      </c>
      <c r="P9" s="29">
        <f>O9*4</f>
        <v>665280</v>
      </c>
      <c r="Q9" s="76"/>
    </row>
    <row r="10" spans="1:265" s="22" customFormat="1" ht="26.25" customHeight="1" x14ac:dyDescent="0.2">
      <c r="A10" s="6"/>
      <c r="B10" s="18"/>
      <c r="C10" s="19"/>
      <c r="D10" s="19"/>
      <c r="E10" s="20"/>
      <c r="F10" s="21"/>
      <c r="G10" s="19"/>
      <c r="J10" s="23"/>
      <c r="K10" s="23"/>
      <c r="L10" s="23"/>
      <c r="M10" s="77"/>
      <c r="N10" s="78"/>
      <c r="O10" s="25">
        <f t="shared" si="0"/>
        <v>0</v>
      </c>
      <c r="P10" s="26"/>
    </row>
    <row r="11" spans="1:265" s="9" customFormat="1" ht="75.75" x14ac:dyDescent="0.2">
      <c r="A11" s="10">
        <v>4</v>
      </c>
      <c r="B11" s="30" t="s">
        <v>59</v>
      </c>
      <c r="C11" s="74" t="s">
        <v>0</v>
      </c>
      <c r="D11" s="12" t="s">
        <v>1</v>
      </c>
      <c r="E11" s="13"/>
      <c r="F11" s="14"/>
      <c r="G11" s="12"/>
      <c r="J11" s="15"/>
      <c r="K11" s="15"/>
      <c r="L11" s="15"/>
      <c r="M11" s="32">
        <v>10</v>
      </c>
      <c r="N11" s="75">
        <v>8179.2</v>
      </c>
      <c r="O11" s="17">
        <f t="shared" si="0"/>
        <v>81792</v>
      </c>
      <c r="P11" s="29">
        <f>O11*4</f>
        <v>327168</v>
      </c>
      <c r="Q11" s="76"/>
    </row>
    <row r="12" spans="1:265" s="9" customFormat="1" ht="15.75" x14ac:dyDescent="0.25">
      <c r="A12" s="10"/>
      <c r="B12" s="28" t="s">
        <v>40</v>
      </c>
      <c r="C12" s="74"/>
      <c r="D12" s="10"/>
      <c r="E12" s="13"/>
      <c r="F12" s="14"/>
      <c r="G12" s="12"/>
      <c r="J12" s="15"/>
      <c r="K12" s="15"/>
      <c r="L12" s="15"/>
      <c r="M12" s="32"/>
      <c r="N12" s="75"/>
      <c r="O12" s="17">
        <f t="shared" si="0"/>
        <v>0</v>
      </c>
      <c r="P12" s="29"/>
    </row>
    <row r="13" spans="1:265" s="9" customFormat="1" ht="15.75" x14ac:dyDescent="0.2">
      <c r="A13" s="10"/>
      <c r="B13" s="30" t="s">
        <v>41</v>
      </c>
      <c r="C13" s="74"/>
      <c r="D13" s="10"/>
      <c r="E13" s="13"/>
      <c r="F13" s="14"/>
      <c r="G13" s="12"/>
      <c r="J13" s="15"/>
      <c r="K13" s="15"/>
      <c r="L13" s="15"/>
      <c r="M13" s="32"/>
      <c r="N13" s="75"/>
      <c r="O13" s="17">
        <f t="shared" si="0"/>
        <v>0</v>
      </c>
      <c r="P13" s="29"/>
    </row>
    <row r="14" spans="1:265" s="9" customFormat="1" ht="15.75" x14ac:dyDescent="0.2">
      <c r="A14" s="10"/>
      <c r="B14" s="30" t="s">
        <v>42</v>
      </c>
      <c r="C14" s="74"/>
      <c r="D14" s="10"/>
      <c r="E14" s="13"/>
      <c r="F14" s="14"/>
      <c r="G14" s="12"/>
      <c r="J14" s="15"/>
      <c r="K14" s="15"/>
      <c r="L14" s="15"/>
      <c r="M14" s="32"/>
      <c r="N14" s="75"/>
      <c r="O14" s="17">
        <f t="shared" si="0"/>
        <v>0</v>
      </c>
      <c r="P14" s="29"/>
    </row>
    <row r="15" spans="1:265" s="22" customFormat="1" ht="26.25" customHeight="1" x14ac:dyDescent="0.2">
      <c r="A15" s="6"/>
      <c r="B15" s="31"/>
      <c r="C15" s="19"/>
      <c r="D15" s="6"/>
      <c r="E15" s="20"/>
      <c r="F15" s="21"/>
      <c r="G15" s="19"/>
      <c r="J15" s="23"/>
      <c r="K15" s="23"/>
      <c r="L15" s="23"/>
      <c r="M15" s="77"/>
      <c r="N15" s="78"/>
      <c r="O15" s="25">
        <f t="shared" si="0"/>
        <v>0</v>
      </c>
      <c r="P15" s="26"/>
    </row>
    <row r="16" spans="1:265" s="9" customFormat="1" ht="120.75" x14ac:dyDescent="0.2">
      <c r="A16" s="10">
        <v>5</v>
      </c>
      <c r="B16" s="30" t="s">
        <v>43</v>
      </c>
      <c r="C16" s="74" t="s">
        <v>0</v>
      </c>
      <c r="D16" s="12" t="s">
        <v>1</v>
      </c>
      <c r="E16" s="13"/>
      <c r="F16" s="14"/>
      <c r="G16" s="12"/>
      <c r="J16" s="15"/>
      <c r="K16" s="15"/>
      <c r="L16" s="15"/>
      <c r="M16" s="32">
        <v>40</v>
      </c>
      <c r="N16" s="75">
        <v>2294.4</v>
      </c>
      <c r="O16" s="17">
        <f t="shared" si="0"/>
        <v>91776</v>
      </c>
      <c r="P16" s="29">
        <f>O16*4</f>
        <v>367104</v>
      </c>
      <c r="Q16" s="76"/>
    </row>
    <row r="17" spans="1:17" s="9" customFormat="1" ht="15.75" x14ac:dyDescent="0.25">
      <c r="A17" s="12"/>
      <c r="B17" s="28" t="s">
        <v>40</v>
      </c>
      <c r="C17" s="74"/>
      <c r="D17" s="10"/>
      <c r="E17" s="13"/>
      <c r="F17" s="14"/>
      <c r="G17" s="12"/>
      <c r="J17" s="15"/>
      <c r="K17" s="15"/>
      <c r="L17" s="15"/>
      <c r="M17" s="32"/>
      <c r="N17" s="75"/>
      <c r="O17" s="17">
        <f t="shared" si="0"/>
        <v>0</v>
      </c>
      <c r="P17" s="29"/>
    </row>
    <row r="18" spans="1:17" s="9" customFormat="1" ht="15.75" x14ac:dyDescent="0.2">
      <c r="A18" s="12"/>
      <c r="B18" s="30" t="s">
        <v>44</v>
      </c>
      <c r="C18" s="74"/>
      <c r="D18" s="10"/>
      <c r="E18" s="13"/>
      <c r="F18" s="14"/>
      <c r="G18" s="12"/>
      <c r="J18" s="15"/>
      <c r="K18" s="15"/>
      <c r="L18" s="15"/>
      <c r="M18" s="32"/>
      <c r="N18" s="75"/>
      <c r="O18" s="17">
        <f t="shared" si="0"/>
        <v>0</v>
      </c>
      <c r="P18" s="29"/>
    </row>
    <row r="19" spans="1:17" s="9" customFormat="1" ht="15.75" x14ac:dyDescent="0.2">
      <c r="A19" s="12"/>
      <c r="B19" s="30" t="s">
        <v>45</v>
      </c>
      <c r="C19" s="74"/>
      <c r="D19" s="10"/>
      <c r="E19" s="13"/>
      <c r="F19" s="14"/>
      <c r="G19" s="12"/>
      <c r="J19" s="15"/>
      <c r="K19" s="15"/>
      <c r="L19" s="15"/>
      <c r="M19" s="32"/>
      <c r="N19" s="75"/>
      <c r="O19" s="17">
        <f t="shared" si="0"/>
        <v>0</v>
      </c>
      <c r="P19" s="29"/>
    </row>
    <row r="20" spans="1:17" s="9" customFormat="1" ht="15.75" x14ac:dyDescent="0.2">
      <c r="A20" s="12"/>
      <c r="B20" s="30" t="s">
        <v>46</v>
      </c>
      <c r="C20" s="74"/>
      <c r="D20" s="10"/>
      <c r="E20" s="13"/>
      <c r="F20" s="14"/>
      <c r="G20" s="12"/>
      <c r="J20" s="15"/>
      <c r="K20" s="15"/>
      <c r="L20" s="15"/>
      <c r="M20" s="32"/>
      <c r="N20" s="75"/>
      <c r="O20" s="17">
        <f t="shared" si="0"/>
        <v>0</v>
      </c>
      <c r="P20" s="29"/>
    </row>
    <row r="21" spans="1:17" s="22" customFormat="1" ht="25.5" customHeight="1" x14ac:dyDescent="0.2">
      <c r="A21" s="19"/>
      <c r="B21" s="31"/>
      <c r="C21" s="19"/>
      <c r="D21" s="6"/>
      <c r="E21" s="20"/>
      <c r="F21" s="21"/>
      <c r="G21" s="19"/>
      <c r="J21" s="23"/>
      <c r="K21" s="23"/>
      <c r="L21" s="23"/>
      <c r="M21" s="77"/>
      <c r="N21" s="78"/>
      <c r="O21" s="25">
        <f t="shared" si="0"/>
        <v>0</v>
      </c>
      <c r="P21" s="26"/>
    </row>
    <row r="22" spans="1:17" s="9" customFormat="1" ht="44.25" customHeight="1" x14ac:dyDescent="0.25">
      <c r="A22" s="10">
        <v>6</v>
      </c>
      <c r="B22" s="28" t="s">
        <v>47</v>
      </c>
      <c r="C22" s="74" t="s">
        <v>0</v>
      </c>
      <c r="D22" s="12" t="s">
        <v>1</v>
      </c>
      <c r="E22" s="13"/>
      <c r="F22" s="14"/>
      <c r="G22" s="12"/>
      <c r="J22" s="15"/>
      <c r="K22" s="15"/>
      <c r="L22" s="15"/>
      <c r="M22" s="32"/>
      <c r="N22" s="32"/>
      <c r="O22" s="17">
        <f t="shared" si="0"/>
        <v>0</v>
      </c>
      <c r="P22" s="29"/>
    </row>
    <row r="23" spans="1:17" s="9" customFormat="1" ht="171.75" customHeight="1" x14ac:dyDescent="0.2">
      <c r="A23" s="12" t="s">
        <v>48</v>
      </c>
      <c r="B23" s="32" t="s">
        <v>49</v>
      </c>
      <c r="C23" s="79"/>
      <c r="D23" s="10"/>
      <c r="E23" s="13"/>
      <c r="F23" s="14"/>
      <c r="G23" s="12"/>
      <c r="H23" s="12"/>
      <c r="I23" s="12"/>
      <c r="J23" s="15"/>
      <c r="K23" s="15"/>
      <c r="L23" s="15"/>
      <c r="M23" s="32"/>
      <c r="N23" s="75"/>
      <c r="O23" s="17">
        <f t="shared" si="0"/>
        <v>0</v>
      </c>
      <c r="P23" s="29"/>
    </row>
    <row r="24" spans="1:17" s="9" customFormat="1" ht="36.75" customHeight="1" x14ac:dyDescent="0.25">
      <c r="A24" s="12"/>
      <c r="B24" s="80" t="s">
        <v>40</v>
      </c>
      <c r="C24" s="74"/>
      <c r="D24" s="10"/>
      <c r="E24" s="13"/>
      <c r="F24" s="14"/>
      <c r="G24" s="12"/>
      <c r="J24" s="15"/>
      <c r="K24" s="15"/>
      <c r="L24" s="15"/>
      <c r="M24" s="81">
        <v>40</v>
      </c>
      <c r="N24" s="75">
        <v>6264</v>
      </c>
      <c r="O24" s="17">
        <f t="shared" si="0"/>
        <v>250560</v>
      </c>
      <c r="P24" s="33">
        <f>O24*4</f>
        <v>1002240</v>
      </c>
      <c r="Q24" s="76"/>
    </row>
    <row r="25" spans="1:17" s="9" customFormat="1" ht="15.75" x14ac:dyDescent="0.2">
      <c r="A25" s="12"/>
      <c r="B25" s="82" t="s">
        <v>50</v>
      </c>
      <c r="C25" s="83"/>
      <c r="D25" s="10"/>
      <c r="E25" s="14"/>
      <c r="G25" s="34"/>
      <c r="J25" s="15"/>
      <c r="M25" s="84"/>
      <c r="N25" s="85"/>
      <c r="O25" s="17">
        <f t="shared" si="0"/>
        <v>0</v>
      </c>
      <c r="P25" s="35"/>
    </row>
    <row r="26" spans="1:17" s="9" customFormat="1" ht="15.75" x14ac:dyDescent="0.2">
      <c r="A26" s="12"/>
      <c r="B26" s="82" t="s">
        <v>51</v>
      </c>
      <c r="C26" s="83"/>
      <c r="D26" s="10"/>
      <c r="E26" s="12"/>
      <c r="F26" s="14"/>
      <c r="G26" s="15"/>
      <c r="H26" s="14"/>
      <c r="I26" s="14"/>
      <c r="J26" s="15"/>
      <c r="K26" s="15"/>
      <c r="M26" s="84"/>
      <c r="N26" s="85"/>
      <c r="O26" s="17">
        <f t="shared" si="0"/>
        <v>0</v>
      </c>
      <c r="P26" s="35"/>
    </row>
    <row r="27" spans="1:17" s="9" customFormat="1" ht="15.75" x14ac:dyDescent="0.2">
      <c r="A27" s="12"/>
      <c r="B27" s="82" t="s">
        <v>52</v>
      </c>
      <c r="C27" s="83"/>
      <c r="D27" s="10"/>
      <c r="E27" s="12"/>
      <c r="F27" s="14"/>
      <c r="G27" s="15"/>
      <c r="H27" s="15"/>
      <c r="I27" s="15"/>
      <c r="J27" s="15"/>
      <c r="K27" s="15"/>
      <c r="L27" s="15"/>
      <c r="M27" s="84"/>
      <c r="N27" s="85"/>
      <c r="O27" s="17">
        <f t="shared" si="0"/>
        <v>0</v>
      </c>
      <c r="P27" s="35"/>
    </row>
    <row r="28" spans="1:17" s="9" customFormat="1" ht="149.25" customHeight="1" x14ac:dyDescent="0.2">
      <c r="A28" s="12" t="s">
        <v>53</v>
      </c>
      <c r="B28" s="86" t="s">
        <v>54</v>
      </c>
      <c r="C28" s="74"/>
      <c r="D28" s="10"/>
      <c r="E28" s="32"/>
      <c r="F28" s="30"/>
      <c r="G28" s="15"/>
      <c r="H28" s="12"/>
      <c r="I28" s="12"/>
      <c r="J28" s="15"/>
      <c r="K28" s="12"/>
      <c r="L28" s="36"/>
      <c r="M28" s="84"/>
      <c r="N28" s="85"/>
      <c r="O28" s="17">
        <f t="shared" si="0"/>
        <v>0</v>
      </c>
      <c r="P28" s="35"/>
    </row>
    <row r="29" spans="1:17" s="9" customFormat="1" ht="22.5" customHeight="1" x14ac:dyDescent="0.25">
      <c r="A29" s="12"/>
      <c r="B29" s="80" t="s">
        <v>40</v>
      </c>
      <c r="C29" s="74"/>
      <c r="D29" s="10" t="s">
        <v>1</v>
      </c>
      <c r="E29" s="32"/>
      <c r="F29" s="30"/>
      <c r="G29" s="15"/>
      <c r="H29" s="12"/>
      <c r="I29" s="12"/>
      <c r="K29" s="12"/>
      <c r="M29" s="81">
        <v>30</v>
      </c>
      <c r="N29" s="75">
        <v>3201.6</v>
      </c>
      <c r="O29" s="17">
        <f t="shared" si="0"/>
        <v>96048</v>
      </c>
      <c r="P29" s="33">
        <f>O29*4</f>
        <v>384192</v>
      </c>
      <c r="Q29" s="76"/>
    </row>
    <row r="30" spans="1:17" s="9" customFormat="1" ht="15.75" x14ac:dyDescent="0.2">
      <c r="A30" s="12"/>
      <c r="B30" s="82" t="s">
        <v>55</v>
      </c>
      <c r="C30" s="83"/>
      <c r="D30" s="10"/>
      <c r="E30" s="14"/>
      <c r="F30" s="11"/>
      <c r="G30" s="15"/>
      <c r="M30" s="87"/>
      <c r="N30" s="87"/>
      <c r="O30" s="17">
        <f t="shared" si="0"/>
        <v>0</v>
      </c>
      <c r="P30" s="29"/>
    </row>
    <row r="31" spans="1:17" s="9" customFormat="1" ht="15.75" x14ac:dyDescent="0.2">
      <c r="A31" s="12"/>
      <c r="B31" s="82" t="s">
        <v>51</v>
      </c>
      <c r="C31" s="83"/>
      <c r="D31" s="10"/>
      <c r="E31" s="14"/>
      <c r="G31" s="15"/>
      <c r="M31" s="32"/>
      <c r="N31" s="87"/>
      <c r="O31" s="17">
        <f t="shared" si="0"/>
        <v>0</v>
      </c>
      <c r="P31" s="29"/>
    </row>
    <row r="32" spans="1:17" s="9" customFormat="1" ht="15.75" x14ac:dyDescent="0.2">
      <c r="A32" s="12"/>
      <c r="B32" s="82" t="s">
        <v>56</v>
      </c>
      <c r="C32" s="83"/>
      <c r="D32" s="10"/>
      <c r="E32" s="14"/>
      <c r="G32" s="15"/>
      <c r="M32" s="32"/>
      <c r="N32" s="87"/>
      <c r="O32" s="17"/>
      <c r="P32" s="29"/>
    </row>
    <row r="33" spans="1:16" s="9" customFormat="1" ht="15.75" hidden="1" x14ac:dyDescent="0.25">
      <c r="A33" s="10"/>
      <c r="B33" s="30"/>
      <c r="C33" s="38" t="s">
        <v>1</v>
      </c>
      <c r="D33" s="12" t="s">
        <v>0</v>
      </c>
      <c r="E33" s="28"/>
      <c r="G33" s="15"/>
      <c r="M33" s="39">
        <v>30</v>
      </c>
      <c r="N33" s="40"/>
      <c r="O33" s="17" t="e">
        <f>M33*#REF!</f>
        <v>#REF!</v>
      </c>
      <c r="P33" s="29"/>
    </row>
    <row r="34" spans="1:16" s="9" customFormat="1" ht="15.75" hidden="1" x14ac:dyDescent="0.25">
      <c r="A34" s="10"/>
      <c r="B34" s="28"/>
      <c r="C34" s="38" t="s">
        <v>1</v>
      </c>
      <c r="D34" s="41" t="s">
        <v>0</v>
      </c>
      <c r="E34" s="28"/>
      <c r="G34" s="15"/>
      <c r="M34" s="39"/>
      <c r="N34" s="39"/>
      <c r="O34" s="17"/>
      <c r="P34" s="29"/>
    </row>
    <row r="35" spans="1:16" s="9" customFormat="1" ht="15.75" hidden="1" x14ac:dyDescent="0.25">
      <c r="A35" s="12"/>
      <c r="B35" s="30"/>
      <c r="C35" s="38"/>
      <c r="E35" s="28"/>
      <c r="G35" s="15"/>
      <c r="M35" s="39">
        <v>20</v>
      </c>
      <c r="N35" s="42"/>
      <c r="O35" s="17" t="e">
        <f>M35*#REF!</f>
        <v>#REF!</v>
      </c>
      <c r="P35" s="29"/>
    </row>
    <row r="36" spans="1:16" s="9" customFormat="1" ht="15.75" hidden="1" x14ac:dyDescent="0.25">
      <c r="A36" s="43"/>
      <c r="B36" s="30"/>
      <c r="C36" s="38"/>
      <c r="E36" s="28"/>
      <c r="G36" s="15"/>
      <c r="M36" s="39">
        <v>8</v>
      </c>
      <c r="N36" s="42"/>
      <c r="O36" s="17" t="e">
        <f>M36*#REF!</f>
        <v>#REF!</v>
      </c>
      <c r="P36" s="29"/>
    </row>
    <row r="37" spans="1:16" s="9" customFormat="1" ht="15.75" hidden="1" x14ac:dyDescent="0.2">
      <c r="A37" s="44"/>
      <c r="B37" s="30"/>
      <c r="C37" s="38"/>
      <c r="E37" s="32"/>
      <c r="G37" s="15"/>
      <c r="M37" s="39">
        <v>2</v>
      </c>
      <c r="N37" s="42"/>
      <c r="O37" s="17" t="e">
        <f>M37*#REF!</f>
        <v>#REF!</v>
      </c>
      <c r="P37" s="29"/>
    </row>
    <row r="38" spans="1:16" s="9" customFormat="1" ht="15.75" hidden="1" x14ac:dyDescent="0.2">
      <c r="A38" s="45"/>
      <c r="B38" s="11"/>
      <c r="C38" s="38"/>
      <c r="E38" s="32"/>
      <c r="G38" s="15"/>
      <c r="M38" s="46"/>
      <c r="N38" s="46"/>
      <c r="O38" s="17"/>
      <c r="P38" s="29"/>
    </row>
    <row r="39" spans="1:16" s="9" customFormat="1" ht="15.75" hidden="1" x14ac:dyDescent="0.2">
      <c r="A39" s="44"/>
      <c r="B39" s="32"/>
      <c r="C39" s="38"/>
      <c r="E39" s="32"/>
      <c r="G39" s="15"/>
      <c r="M39" s="39">
        <v>5</v>
      </c>
      <c r="N39" s="47"/>
      <c r="O39" s="17" t="e">
        <f>M39*#REF!</f>
        <v>#REF!</v>
      </c>
      <c r="P39" s="29"/>
    </row>
    <row r="40" spans="1:16" s="9" customFormat="1" ht="15.75" hidden="1" x14ac:dyDescent="0.2">
      <c r="A40" s="44"/>
      <c r="B40" s="32"/>
      <c r="C40" s="38"/>
      <c r="E40" s="32"/>
      <c r="G40" s="15"/>
      <c r="M40" s="39">
        <v>5</v>
      </c>
      <c r="N40" s="47"/>
      <c r="O40" s="17" t="e">
        <f>M40*#REF!</f>
        <v>#REF!</v>
      </c>
      <c r="P40" s="29"/>
    </row>
    <row r="41" spans="1:16" s="9" customFormat="1" ht="15.75" hidden="1" x14ac:dyDescent="0.2">
      <c r="A41" s="10"/>
      <c r="B41" s="48"/>
      <c r="C41" s="38" t="s">
        <v>1</v>
      </c>
      <c r="D41" s="12" t="s">
        <v>0</v>
      </c>
      <c r="E41" s="14"/>
      <c r="G41" s="15"/>
      <c r="M41" s="39">
        <v>50</v>
      </c>
      <c r="N41" s="37"/>
      <c r="O41" s="17" t="e">
        <f>M41*#REF!</f>
        <v>#REF!</v>
      </c>
      <c r="P41" s="29"/>
    </row>
    <row r="42" spans="1:16" s="9" customFormat="1" ht="77.25" hidden="1" customHeight="1" x14ac:dyDescent="0.2">
      <c r="A42" s="10"/>
      <c r="B42" s="32"/>
      <c r="C42" s="38" t="s">
        <v>1</v>
      </c>
      <c r="D42" s="12" t="s">
        <v>0</v>
      </c>
      <c r="E42" s="14"/>
      <c r="G42" s="15"/>
      <c r="M42" s="39">
        <v>80</v>
      </c>
      <c r="N42" s="37"/>
      <c r="O42" s="17" t="e">
        <f>M42*#REF!</f>
        <v>#REF!</v>
      </c>
      <c r="P42" s="29"/>
    </row>
    <row r="43" spans="1:16" s="9" customFormat="1" ht="15.75" hidden="1" x14ac:dyDescent="0.2">
      <c r="A43" s="10"/>
      <c r="B43" s="30"/>
      <c r="C43" s="38" t="s">
        <v>0</v>
      </c>
      <c r="D43" s="12" t="s">
        <v>0</v>
      </c>
      <c r="E43" s="14"/>
      <c r="G43" s="15"/>
      <c r="M43" s="39">
        <v>18</v>
      </c>
      <c r="N43" s="37"/>
      <c r="O43" s="17" t="e">
        <f>M43*#REF!</f>
        <v>#REF!</v>
      </c>
      <c r="P43" s="29"/>
    </row>
    <row r="44" spans="1:16" s="9" customFormat="1" ht="15.75" hidden="1" x14ac:dyDescent="0.2">
      <c r="A44" s="10"/>
      <c r="B44" s="30"/>
      <c r="C44" s="38" t="s">
        <v>0</v>
      </c>
      <c r="D44" s="41" t="s">
        <v>0</v>
      </c>
      <c r="E44" s="14"/>
      <c r="G44" s="15"/>
      <c r="M44" s="39"/>
      <c r="N44" s="37"/>
      <c r="O44" s="17"/>
      <c r="P44" s="29"/>
    </row>
    <row r="45" spans="1:16" s="9" customFormat="1" ht="15.75" hidden="1" x14ac:dyDescent="0.25">
      <c r="A45" s="12"/>
      <c r="B45" s="49"/>
      <c r="C45" s="50"/>
      <c r="E45" s="14"/>
      <c r="G45" s="15"/>
      <c r="M45" s="27">
        <v>30</v>
      </c>
      <c r="N45" s="51"/>
      <c r="O45" s="52" t="e">
        <f>M45*#REF!</f>
        <v>#REF!</v>
      </c>
      <c r="P45" s="53"/>
    </row>
    <row r="46" spans="1:16" s="9" customFormat="1" ht="15.75" hidden="1" x14ac:dyDescent="0.25">
      <c r="A46" s="12"/>
      <c r="B46" s="28"/>
      <c r="C46" s="50"/>
      <c r="E46" s="14"/>
      <c r="G46" s="15"/>
      <c r="M46" s="39"/>
      <c r="N46" s="37"/>
      <c r="O46" s="17"/>
      <c r="P46" s="29"/>
    </row>
    <row r="47" spans="1:16" s="9" customFormat="1" ht="15.75" hidden="1" x14ac:dyDescent="0.25">
      <c r="A47" s="12"/>
      <c r="B47" s="28"/>
      <c r="C47" s="50"/>
      <c r="E47" s="14"/>
      <c r="G47" s="15"/>
      <c r="M47" s="39"/>
      <c r="N47" s="37"/>
      <c r="O47" s="17"/>
      <c r="P47" s="29"/>
    </row>
    <row r="48" spans="1:16" s="9" customFormat="1" ht="15.75" hidden="1" x14ac:dyDescent="0.25">
      <c r="A48" s="12"/>
      <c r="B48" s="28"/>
      <c r="C48" s="50"/>
      <c r="E48" s="14"/>
      <c r="G48" s="15"/>
      <c r="M48" s="39"/>
      <c r="N48" s="37"/>
      <c r="O48" s="17"/>
      <c r="P48" s="29"/>
    </row>
    <row r="49" spans="1:16" s="9" customFormat="1" ht="15.75" hidden="1" x14ac:dyDescent="0.25">
      <c r="A49" s="10"/>
      <c r="B49" s="28"/>
      <c r="C49" s="50" t="s">
        <v>57</v>
      </c>
      <c r="D49" s="15" t="s">
        <v>57</v>
      </c>
      <c r="E49" s="14"/>
      <c r="G49" s="15"/>
      <c r="M49" s="39">
        <v>20</v>
      </c>
      <c r="N49" s="37"/>
      <c r="O49" s="17" t="e">
        <f>M49*#REF!</f>
        <v>#REF!</v>
      </c>
      <c r="P49" s="29"/>
    </row>
    <row r="50" spans="1:16" s="9" customFormat="1" ht="15.75" hidden="1" x14ac:dyDescent="0.2">
      <c r="A50" s="12"/>
      <c r="B50" s="30"/>
      <c r="C50" s="50"/>
      <c r="E50" s="14"/>
      <c r="G50" s="15"/>
      <c r="M50" s="39"/>
      <c r="N50" s="37"/>
      <c r="O50" s="17"/>
      <c r="P50" s="29"/>
    </row>
    <row r="51" spans="1:16" s="9" customFormat="1" ht="15.75" hidden="1" x14ac:dyDescent="0.2">
      <c r="A51" s="12"/>
      <c r="B51" s="30"/>
      <c r="C51" s="50"/>
      <c r="E51" s="14"/>
      <c r="G51" s="15"/>
      <c r="M51" s="39"/>
      <c r="N51" s="37"/>
      <c r="O51" s="17"/>
      <c r="P51" s="29"/>
    </row>
    <row r="52" spans="1:16" s="9" customFormat="1" ht="28.5" hidden="1" customHeight="1" x14ac:dyDescent="0.2">
      <c r="A52" s="12"/>
      <c r="B52" s="30"/>
      <c r="C52" s="50"/>
      <c r="E52" s="14"/>
      <c r="G52" s="15"/>
      <c r="M52" s="39"/>
      <c r="N52" s="37"/>
      <c r="O52" s="17"/>
      <c r="P52" s="29"/>
    </row>
    <row r="53" spans="1:16" s="9" customFormat="1" ht="15.75" hidden="1" x14ac:dyDescent="0.2">
      <c r="A53" s="12"/>
      <c r="B53" s="30"/>
      <c r="C53" s="50"/>
      <c r="E53" s="14"/>
      <c r="G53" s="15"/>
      <c r="M53" s="39"/>
      <c r="N53" s="37"/>
      <c r="O53" s="17"/>
      <c r="P53" s="29"/>
    </row>
    <row r="54" spans="1:16" s="9" customFormat="1" ht="15.75" hidden="1" x14ac:dyDescent="0.25">
      <c r="A54" s="10"/>
      <c r="B54" s="28"/>
      <c r="C54" s="50"/>
      <c r="E54" s="14"/>
      <c r="G54" s="15"/>
      <c r="M54" s="39"/>
      <c r="N54" s="37"/>
      <c r="O54" s="17"/>
      <c r="P54" s="29"/>
    </row>
    <row r="55" spans="1:16" s="9" customFormat="1" ht="15.75" hidden="1" x14ac:dyDescent="0.2">
      <c r="A55" s="12"/>
      <c r="B55" s="30"/>
      <c r="C55" s="50"/>
      <c r="D55" s="9" t="s">
        <v>58</v>
      </c>
      <c r="E55" s="14"/>
      <c r="G55" s="15"/>
      <c r="M55" s="39">
        <v>1200</v>
      </c>
      <c r="N55" s="54"/>
      <c r="O55" s="17" t="e">
        <f>M55*#REF!</f>
        <v>#REF!</v>
      </c>
      <c r="P55" s="29"/>
    </row>
    <row r="56" spans="1:16" s="9" customFormat="1" ht="15.75" hidden="1" x14ac:dyDescent="0.2">
      <c r="A56" s="12"/>
      <c r="B56" s="30"/>
      <c r="C56" s="50"/>
      <c r="D56" s="9" t="s">
        <v>58</v>
      </c>
      <c r="E56" s="14"/>
      <c r="G56" s="15"/>
      <c r="M56" s="39">
        <v>3000</v>
      </c>
      <c r="N56" s="54"/>
      <c r="O56" s="17" t="e">
        <f>M56*#REF!</f>
        <v>#REF!</v>
      </c>
      <c r="P56" s="29"/>
    </row>
    <row r="57" spans="1:16" s="9" customFormat="1" ht="15.75" hidden="1" x14ac:dyDescent="0.2">
      <c r="A57" s="12"/>
      <c r="B57" s="30"/>
      <c r="C57" s="50"/>
      <c r="D57" s="9" t="s">
        <v>58</v>
      </c>
      <c r="E57" s="14"/>
      <c r="G57" s="15"/>
      <c r="M57" s="39">
        <v>6400</v>
      </c>
      <c r="N57" s="54"/>
      <c r="O57" s="17" t="e">
        <f>M57*#REF!</f>
        <v>#REF!</v>
      </c>
      <c r="P57" s="29"/>
    </row>
    <row r="58" spans="1:16" s="9" customFormat="1" ht="15.75" hidden="1" x14ac:dyDescent="0.2">
      <c r="A58" s="12"/>
      <c r="B58" s="30"/>
      <c r="C58" s="50"/>
      <c r="D58" s="9" t="s">
        <v>58</v>
      </c>
      <c r="E58" s="14"/>
      <c r="G58" s="15"/>
      <c r="M58" s="39">
        <v>7000</v>
      </c>
      <c r="N58" s="54"/>
      <c r="O58" s="17" t="e">
        <f>M58*#REF!</f>
        <v>#REF!</v>
      </c>
      <c r="P58" s="29"/>
    </row>
    <row r="59" spans="1:16" s="9" customFormat="1" ht="15.75" hidden="1" x14ac:dyDescent="0.2">
      <c r="A59" s="12"/>
      <c r="B59" s="30"/>
      <c r="C59" s="50"/>
      <c r="D59" s="9" t="s">
        <v>58</v>
      </c>
      <c r="E59" s="14"/>
      <c r="G59" s="15"/>
      <c r="M59" s="39">
        <v>7100</v>
      </c>
      <c r="N59" s="54"/>
      <c r="O59" s="17" t="e">
        <f>M59*#REF!</f>
        <v>#REF!</v>
      </c>
      <c r="P59" s="29"/>
    </row>
    <row r="60" spans="1:16" s="9" customFormat="1" ht="15.75" hidden="1" x14ac:dyDescent="0.2">
      <c r="A60" s="12"/>
      <c r="B60" s="30"/>
      <c r="C60" s="50"/>
      <c r="D60" s="9" t="s">
        <v>58</v>
      </c>
      <c r="E60" s="14"/>
      <c r="G60" s="15"/>
      <c r="M60" s="39">
        <v>4200</v>
      </c>
      <c r="N60" s="54"/>
      <c r="O60" s="17" t="e">
        <f>M60*#REF!</f>
        <v>#REF!</v>
      </c>
      <c r="P60" s="29"/>
    </row>
    <row r="61" spans="1:16" s="9" customFormat="1" ht="15.75" hidden="1" x14ac:dyDescent="0.2">
      <c r="A61" s="12"/>
      <c r="B61" s="30"/>
      <c r="C61" s="50"/>
      <c r="D61" s="9" t="s">
        <v>58</v>
      </c>
      <c r="E61" s="14"/>
      <c r="G61" s="15"/>
      <c r="M61" s="39">
        <v>5000</v>
      </c>
      <c r="N61" s="54"/>
      <c r="O61" s="17" t="e">
        <f>M61*#REF!</f>
        <v>#REF!</v>
      </c>
      <c r="P61" s="29"/>
    </row>
    <row r="62" spans="1:16" s="9" customFormat="1" ht="15.75" hidden="1" x14ac:dyDescent="0.2">
      <c r="A62" s="12"/>
      <c r="B62" s="30"/>
      <c r="C62" s="50"/>
      <c r="D62" s="9" t="s">
        <v>58</v>
      </c>
      <c r="E62" s="14"/>
      <c r="G62" s="15"/>
      <c r="M62" s="39">
        <v>1600</v>
      </c>
      <c r="N62" s="54"/>
      <c r="O62" s="17" t="e">
        <f>M62*#REF!</f>
        <v>#REF!</v>
      </c>
      <c r="P62" s="29"/>
    </row>
    <row r="63" spans="1:16" s="9" customFormat="1" ht="15.75" hidden="1" x14ac:dyDescent="0.2">
      <c r="A63" s="12"/>
      <c r="B63" s="14"/>
      <c r="C63" s="50"/>
      <c r="E63" s="14"/>
      <c r="G63" s="15"/>
      <c r="M63" s="39"/>
      <c r="N63" s="37"/>
      <c r="O63" s="17"/>
      <c r="P63" s="29"/>
    </row>
    <row r="64" spans="1:16" s="9" customFormat="1" ht="15.75" hidden="1" x14ac:dyDescent="0.25">
      <c r="A64" s="10"/>
      <c r="B64" s="28"/>
      <c r="C64" s="50"/>
      <c r="E64" s="14"/>
      <c r="G64" s="15"/>
      <c r="M64" s="39"/>
      <c r="N64" s="37"/>
      <c r="O64" s="17"/>
      <c r="P64" s="29"/>
    </row>
    <row r="65" spans="1:16" s="9" customFormat="1" ht="15.75" hidden="1" x14ac:dyDescent="0.2">
      <c r="A65" s="12"/>
      <c r="B65" s="30"/>
      <c r="C65" s="50"/>
      <c r="E65" s="14"/>
      <c r="G65" s="15"/>
      <c r="M65" s="55">
        <v>112</v>
      </c>
      <c r="N65" s="16"/>
      <c r="O65" s="56" t="e">
        <f>M65*#REF!</f>
        <v>#REF!</v>
      </c>
      <c r="P65" s="57"/>
    </row>
    <row r="66" spans="1:16" s="9" customFormat="1" ht="15.75" hidden="1" x14ac:dyDescent="0.2">
      <c r="A66" s="12"/>
      <c r="B66" s="30"/>
      <c r="C66" s="50"/>
      <c r="E66" s="14"/>
      <c r="G66" s="15"/>
      <c r="M66" s="55">
        <v>117</v>
      </c>
      <c r="N66" s="16"/>
      <c r="O66" s="56" t="e">
        <f>M66*#REF!</f>
        <v>#REF!</v>
      </c>
      <c r="P66" s="57"/>
    </row>
    <row r="67" spans="1:16" s="9" customFormat="1" ht="15.75" hidden="1" x14ac:dyDescent="0.2">
      <c r="A67" s="12"/>
      <c r="B67" s="30"/>
      <c r="C67" s="50"/>
      <c r="E67" s="14"/>
      <c r="G67" s="15"/>
      <c r="M67" s="55">
        <v>170</v>
      </c>
      <c r="N67" s="16"/>
      <c r="O67" s="56" t="e">
        <f>M67*#REF!</f>
        <v>#REF!</v>
      </c>
      <c r="P67" s="57"/>
    </row>
    <row r="68" spans="1:16" s="9" customFormat="1" ht="15.75" hidden="1" x14ac:dyDescent="0.2">
      <c r="A68" s="12"/>
      <c r="B68" s="30"/>
      <c r="C68" s="50"/>
      <c r="E68" s="14"/>
      <c r="G68" s="15"/>
      <c r="M68" s="55">
        <v>275</v>
      </c>
      <c r="N68" s="16"/>
      <c r="O68" s="56" t="e">
        <f>M68*#REF!</f>
        <v>#REF!</v>
      </c>
      <c r="P68" s="57"/>
    </row>
    <row r="69" spans="1:16" s="9" customFormat="1" ht="15.75" hidden="1" x14ac:dyDescent="0.2">
      <c r="A69" s="12"/>
      <c r="B69" s="30"/>
      <c r="C69" s="50"/>
      <c r="E69" s="14"/>
      <c r="G69" s="15"/>
      <c r="M69" s="55">
        <v>153</v>
      </c>
      <c r="N69" s="16"/>
      <c r="O69" s="56" t="e">
        <f>M69*#REF!</f>
        <v>#REF!</v>
      </c>
      <c r="P69" s="57"/>
    </row>
    <row r="70" spans="1:16" s="9" customFormat="1" ht="32.25" hidden="1" customHeight="1" x14ac:dyDescent="0.2">
      <c r="A70" s="12"/>
      <c r="B70" s="30"/>
      <c r="C70" s="50"/>
      <c r="E70" s="14"/>
      <c r="G70" s="15"/>
      <c r="M70" s="55">
        <v>107</v>
      </c>
      <c r="N70" s="16"/>
      <c r="O70" s="56" t="e">
        <f>M70*#REF!</f>
        <v>#REF!</v>
      </c>
      <c r="P70" s="57"/>
    </row>
    <row r="71" spans="1:16" s="22" customFormat="1" ht="24.75" customHeight="1" x14ac:dyDescent="0.2">
      <c r="A71" s="19"/>
      <c r="B71" s="31"/>
      <c r="C71" s="58"/>
      <c r="E71" s="21"/>
      <c r="G71" s="23"/>
      <c r="M71" s="59"/>
      <c r="N71" s="24"/>
      <c r="O71" s="60"/>
      <c r="P71" s="61"/>
    </row>
    <row r="72" spans="1:16" s="72" customFormat="1" ht="24.75" customHeight="1" x14ac:dyDescent="0.2">
      <c r="A72" s="62"/>
      <c r="B72" s="63"/>
      <c r="C72" s="64"/>
      <c r="D72" s="10"/>
      <c r="E72" s="65"/>
      <c r="F72" s="66"/>
      <c r="G72" s="67"/>
      <c r="H72" s="66"/>
      <c r="I72" s="66"/>
      <c r="J72" s="66"/>
      <c r="K72" s="66"/>
      <c r="L72" s="66"/>
      <c r="M72" s="68"/>
      <c r="N72" s="69"/>
      <c r="O72" s="70"/>
      <c r="P72" s="71">
        <f>SUM(P5:P71)</f>
        <v>6762624</v>
      </c>
    </row>
  </sheetData>
  <mergeCells count="3">
    <mergeCell ref="A1:R1"/>
    <mergeCell ref="A2:R2"/>
    <mergeCell ref="A3:R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offerta economica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Cocquio Teresa</dc:creator>
  <dc:description/>
  <cp:lastModifiedBy>Francia Silvia</cp:lastModifiedBy>
  <cp:revision>32</cp:revision>
  <cp:lastPrinted>2026-06-22T08:07:39Z</cp:lastPrinted>
  <dcterms:created xsi:type="dcterms:W3CDTF">2025-06-04T05:51:22Z</dcterms:created>
  <dcterms:modified xsi:type="dcterms:W3CDTF">2026-06-22T08:07:55Z</dcterms:modified>
  <dc:language>it-IT</dc:language>
</cp:coreProperties>
</file>